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8" sheetId="1" r:id="rId1"/>
  </sheets>
  <definedNames>
    <definedName name="_xlnm.Print_Area" localSheetId="0">'Украинский бульвар, д. 8'!$A$1:$D$83</definedName>
  </definedNames>
  <calcPr calcId="144525"/>
</workbook>
</file>

<file path=xl/calcChain.xml><?xml version="1.0" encoding="utf-8"?>
<calcChain xmlns="http://schemas.openxmlformats.org/spreadsheetml/2006/main">
  <c r="B11" i="1" l="1"/>
  <c r="B60" i="1" l="1"/>
  <c r="B71" i="1"/>
  <c r="B28" i="1" l="1"/>
  <c r="B41" i="1"/>
  <c r="B73" i="1"/>
  <c r="B8" i="1" l="1"/>
  <c r="B20" i="1"/>
  <c r="B10" i="1" l="1"/>
  <c r="B9" i="1" s="1"/>
  <c r="B13" i="1"/>
  <c r="B65" i="1"/>
  <c r="B68" i="1"/>
  <c r="B16" i="1"/>
  <c r="B81" i="1" l="1"/>
  <c r="B80" i="1"/>
  <c r="B79" i="1" s="1"/>
  <c r="B82" i="1" l="1"/>
  <c r="B83" i="1" s="1"/>
</calcChain>
</file>

<file path=xl/sharedStrings.xml><?xml version="1.0" encoding="utf-8"?>
<sst xmlns="http://schemas.openxmlformats.org/spreadsheetml/2006/main" count="166" uniqueCount="100">
  <si>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</si>
  <si>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</si>
  <si>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</si>
  <si>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</si>
  <si>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</si>
  <si>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</si>
  <si>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</si>
  <si>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</si>
  <si>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</si>
  <si>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</si>
  <si>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</si>
  <si>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</si>
  <si>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</si>
  <si>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</si>
  <si>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</si>
  <si>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</si>
  <si>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</si>
  <si>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</si>
  <si>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</si>
  <si>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</si>
  <si>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</si>
  <si>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</si>
  <si>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</si>
  <si>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</si>
  <si>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</si>
  <si>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</si>
  <si>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</si>
  <si>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</si>
  <si>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8</t>
  </si>
  <si>
    <t>Доходы по дому:</t>
  </si>
  <si>
    <t>шт.</t>
  </si>
  <si>
    <t>руб.</t>
  </si>
  <si>
    <t>1 стояк</t>
  </si>
  <si>
    <t>Осмотр подвала</t>
  </si>
  <si>
    <t>Отключение отопления</t>
  </si>
  <si>
    <t>дом</t>
  </si>
  <si>
    <t>Прочистка вентиляции</t>
  </si>
  <si>
    <t>Устранение свищей на трубопроводах хомутами</t>
  </si>
  <si>
    <t>исполнение заявок не связанных с ремонтом</t>
  </si>
  <si>
    <t>Утепление вентпродухов изовером</t>
  </si>
  <si>
    <t>навеска замка (крабовый)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</si>
  <si>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</si>
  <si>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</si>
  <si>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</si>
  <si>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</si>
  <si>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</si>
  <si>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</si>
  <si>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</si>
  <si>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</si>
  <si>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</si>
  <si>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</si>
  <si>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</si>
  <si>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</si>
  <si>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</si>
  <si>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</si>
  <si>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</si>
  <si>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</si>
  <si>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</si>
  <si>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</si>
  <si>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</si>
  <si>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</si>
  <si>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</si>
  <si>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</si>
  <si>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</si>
  <si>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</si>
  <si>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</si>
  <si>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</si>
  <si>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</si>
  <si>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Дезинсекция Дезснабсервис</t>
  </si>
  <si>
    <t>Изготовление и установка вентпродухов с исп. материла "Пеноплекс"</t>
  </si>
  <si>
    <t>открытие продухов</t>
  </si>
  <si>
    <t>шт</t>
  </si>
  <si>
    <t>Вывод канализационного стояка с чердачного помещения на кровлю</t>
  </si>
  <si>
    <t>Замена части стояка ГВС, ХВС</t>
  </si>
  <si>
    <t>метр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</si>
  <si>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</si>
  <si>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</si>
  <si>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</si>
  <si>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</si>
  <si>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</si>
  <si>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</si>
  <si>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Прочистка труб водоснабжения</t>
  </si>
  <si>
    <t>Смена вентиля д. 20 мм</t>
  </si>
  <si>
    <t>Смена вентиля д.32 на внутридомовых трубопроводах водоснабжения</t>
  </si>
  <si>
    <t>раз</t>
  </si>
  <si>
    <t>Регулировка теплоносителя</t>
  </si>
  <si>
    <t>Замена светильников с датчиком движения</t>
  </si>
  <si>
    <t>Обследование теплового контура жилого дома (фасад, подвал)</t>
  </si>
  <si>
    <t>Осмотр кровли на предмет выявления течи и принятие мер по их устранени</t>
  </si>
  <si>
    <t>Удаление сосулек с кровли ж/домов с использ. а/вышки</t>
  </si>
  <si>
    <t>Установка сничек и навеска замков</t>
  </si>
  <si>
    <t>Устройство конька из кровельного листового железа</t>
  </si>
  <si>
    <t>Устройство конька из рубероида с креплением по длине шир.75мм*125</t>
  </si>
  <si>
    <t>Утепление входных полотен теплолентой по периметру</t>
  </si>
  <si>
    <t>замер температуры воздуха в кв.</t>
  </si>
  <si>
    <t>помещ</t>
  </si>
  <si>
    <t>установка светильника с датчиком на движение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</si>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</sst>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83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5.140625" style="5" customWidth="1"/>
    <col min="2" max="2" width="18.5703125" style="7" customWidth="1"/>
    <col min="3" max="3" width="12.140625" style="3" customWidth="1"/>
    <col min="4" max="4" width="15.14062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8" customHeight="1" x14ac:dyDescent="0.25">
      <c r="A1" s="36" t="s">
        <v>8</v>
      </c>
      <c r="B1" s="36"/>
      <c r="C1" s="36"/>
      <c r="D1" s="36"/>
    </row>
    <row r="2" spans="1:4" s="8" customFormat="1" ht="15.75" x14ac:dyDescent="0.25">
      <c r="A2" s="25" t="s">
        <v>28</v>
      </c>
      <c r="B2" s="38" t="s">
        <v>42</v>
      </c>
      <c r="C2" s="38"/>
      <c r="D2" s="38"/>
    </row>
    <row r="3" spans="1:4" ht="57" x14ac:dyDescent="0.25">
      <c r="A3" s="9" t="s">
        <v>2</v>
      </c>
      <c r="B3" s="10" t="s">
        <v>27</v>
      </c>
      <c r="C3" s="11" t="s">
        <v>0</v>
      </c>
      <c r="D3" s="30" t="s">
        <v>1</v>
      </c>
    </row>
    <row r="4" spans="1:4" x14ac:dyDescent="0.25">
      <c r="A4" s="9" t="s">
        <v>43</v>
      </c>
      <c r="B4" s="10">
        <v>-734495.4879999999</v>
      </c>
      <c r="C4" s="35" t="s">
        <v>31</v>
      </c>
      <c r="D4" s="30"/>
    </row>
    <row r="5" spans="1:4" x14ac:dyDescent="0.25">
      <c r="A5" s="39" t="s">
        <v>29</v>
      </c>
      <c r="B5" s="39"/>
      <c r="C5" s="39"/>
      <c r="D5" s="39"/>
    </row>
    <row r="6" spans="1:4" x14ac:dyDescent="0.25">
      <c r="A6" s="13" t="s">
        <v>44</v>
      </c>
      <c r="B6" s="26">
        <v>825920</v>
      </c>
      <c r="C6" s="32" t="s">
        <v>31</v>
      </c>
      <c r="D6" s="12"/>
    </row>
    <row r="7" spans="1:4" x14ac:dyDescent="0.25">
      <c r="A7" s="13" t="s">
        <v>45</v>
      </c>
      <c r="B7" s="26">
        <v>866678.82</v>
      </c>
      <c r="C7" s="32" t="s">
        <v>31</v>
      </c>
      <c r="D7" s="12"/>
    </row>
    <row r="8" spans="1:4" x14ac:dyDescent="0.25">
      <c r="A8" s="13" t="s">
        <v>46</v>
      </c>
      <c r="B8" s="26">
        <f>B7-B6</f>
        <v>40758.819999999949</v>
      </c>
      <c r="C8" s="32" t="s">
        <v>31</v>
      </c>
      <c r="D8" s="12"/>
    </row>
    <row r="9" spans="1:4" x14ac:dyDescent="0.25">
      <c r="A9" s="14" t="s">
        <v>9</v>
      </c>
      <c r="B9" s="26">
        <f>B10</f>
        <v>10157.76</v>
      </c>
      <c r="C9" s="32" t="s">
        <v>31</v>
      </c>
      <c r="D9" s="12"/>
    </row>
    <row r="10" spans="1:4" x14ac:dyDescent="0.25">
      <c r="A10" s="15" t="s">
        <v>10</v>
      </c>
      <c r="B10" s="27">
        <f>450*12+396.48*12</f>
        <v>10157.76</v>
      </c>
      <c r="C10" s="17" t="s">
        <v>31</v>
      </c>
      <c r="D10" s="12"/>
    </row>
    <row r="11" spans="1:4" x14ac:dyDescent="0.25">
      <c r="A11" s="16" t="s">
        <v>47</v>
      </c>
      <c r="B11" s="28">
        <f>B6+B9-B10</f>
        <v>825920</v>
      </c>
      <c r="C11" s="32" t="s">
        <v>31</v>
      </c>
      <c r="D11" s="18"/>
    </row>
    <row r="12" spans="1:4" x14ac:dyDescent="0.25">
      <c r="A12" s="37" t="s">
        <v>11</v>
      </c>
      <c r="B12" s="37"/>
      <c r="C12" s="37"/>
      <c r="D12" s="37"/>
    </row>
    <row r="13" spans="1:4" ht="15.75" thickBot="1" x14ac:dyDescent="0.3">
      <c r="A13" s="19" t="s">
        <v>12</v>
      </c>
      <c r="B13" s="28">
        <f>B14+B15</f>
        <v>140982.68</v>
      </c>
      <c r="C13" s="32" t="s">
        <v>31</v>
      </c>
      <c r="D13" s="18"/>
    </row>
    <row r="14" spans="1:4" s="31" customFormat="1" ht="15.75" thickBot="1" x14ac:dyDescent="0.3">
      <c r="A14" s="33" t="s">
        <v>48</v>
      </c>
      <c r="B14" s="34">
        <v>67406.38</v>
      </c>
      <c r="C14" s="33" t="s">
        <v>4</v>
      </c>
      <c r="D14" s="34">
        <v>15424.8</v>
      </c>
    </row>
    <row r="15" spans="1:4" s="31" customFormat="1" ht="15.75" thickBot="1" x14ac:dyDescent="0.3">
      <c r="A15" s="33" t="s">
        <v>49</v>
      </c>
      <c r="B15" s="34">
        <v>73576.3</v>
      </c>
      <c r="C15" s="33" t="s">
        <v>4</v>
      </c>
      <c r="D15" s="34">
        <v>15424.8</v>
      </c>
    </row>
    <row r="16" spans="1:4" ht="29.25" thickBot="1" x14ac:dyDescent="0.3">
      <c r="A16" s="19" t="s">
        <v>13</v>
      </c>
      <c r="B16" s="28">
        <f>B18+B17</f>
        <v>64359.31</v>
      </c>
      <c r="C16" s="32" t="s">
        <v>31</v>
      </c>
      <c r="D16" s="18"/>
    </row>
    <row r="17" spans="1:4" s="31" customFormat="1" ht="15.75" thickBot="1" x14ac:dyDescent="0.3">
      <c r="A17" s="33" t="s">
        <v>50</v>
      </c>
      <c r="B17" s="34">
        <v>28758.85</v>
      </c>
      <c r="C17" s="33" t="s">
        <v>4</v>
      </c>
      <c r="D17" s="34">
        <v>14201.9</v>
      </c>
    </row>
    <row r="18" spans="1:4" s="31" customFormat="1" ht="15.75" thickBot="1" x14ac:dyDescent="0.3">
      <c r="A18" s="33" t="s">
        <v>62</v>
      </c>
      <c r="B18" s="34">
        <v>35600.46</v>
      </c>
      <c r="C18" s="33" t="s">
        <v>4</v>
      </c>
      <c r="D18" s="34">
        <v>15424.8</v>
      </c>
    </row>
    <row r="19" spans="1:4" x14ac:dyDescent="0.25">
      <c r="A19" s="19" t="s">
        <v>14</v>
      </c>
      <c r="B19" s="28">
        <v>0</v>
      </c>
      <c r="C19" s="32" t="s">
        <v>31</v>
      </c>
      <c r="D19" s="21"/>
    </row>
    <row r="20" spans="1:4" ht="29.25" thickBot="1" x14ac:dyDescent="0.3">
      <c r="A20" s="19" t="s">
        <v>15</v>
      </c>
      <c r="B20" s="28">
        <f>SUM(B21:B27)</f>
        <v>20052.239999999998</v>
      </c>
      <c r="C20" s="32" t="s">
        <v>31</v>
      </c>
      <c r="D20" s="18"/>
    </row>
    <row r="21" spans="1:4" s="31" customFormat="1" ht="15.75" thickBot="1" x14ac:dyDescent="0.3">
      <c r="A21" s="33" t="s">
        <v>63</v>
      </c>
      <c r="B21" s="34">
        <v>1542.48</v>
      </c>
      <c r="C21" s="33" t="s">
        <v>4</v>
      </c>
      <c r="D21" s="34">
        <v>15424.8</v>
      </c>
    </row>
    <row r="22" spans="1:4" s="31" customFormat="1" ht="15.75" thickBot="1" x14ac:dyDescent="0.3">
      <c r="A22" s="33" t="s">
        <v>64</v>
      </c>
      <c r="B22" s="34">
        <v>1696.73</v>
      </c>
      <c r="C22" s="33" t="s">
        <v>4</v>
      </c>
      <c r="D22" s="34">
        <v>15424.8</v>
      </c>
    </row>
    <row r="23" spans="1:4" s="31" customFormat="1" ht="15.75" thickBot="1" x14ac:dyDescent="0.3">
      <c r="A23" s="33" t="s">
        <v>65</v>
      </c>
      <c r="B23" s="34">
        <v>925.49</v>
      </c>
      <c r="C23" s="33" t="s">
        <v>4</v>
      </c>
      <c r="D23" s="34">
        <v>15424.8</v>
      </c>
    </row>
    <row r="24" spans="1:4" s="31" customFormat="1" ht="15.75" thickBot="1" x14ac:dyDescent="0.3">
      <c r="A24" s="33" t="s">
        <v>66</v>
      </c>
      <c r="B24" s="34">
        <v>1388.23</v>
      </c>
      <c r="C24" s="33" t="s">
        <v>4</v>
      </c>
      <c r="D24" s="34">
        <v>15424.8</v>
      </c>
    </row>
    <row r="25" spans="1:4" s="31" customFormat="1" ht="15.75" thickBot="1" x14ac:dyDescent="0.3">
      <c r="A25" s="33" t="s">
        <v>67</v>
      </c>
      <c r="B25" s="34">
        <v>1542.48</v>
      </c>
      <c r="C25" s="33" t="s">
        <v>4</v>
      </c>
      <c r="D25" s="34">
        <v>15424.8</v>
      </c>
    </row>
    <row r="26" spans="1:4" s="31" customFormat="1" ht="15.75" thickBot="1" x14ac:dyDescent="0.3">
      <c r="A26" s="33" t="s">
        <v>51</v>
      </c>
      <c r="B26" s="34">
        <v>6324.17</v>
      </c>
      <c r="C26" s="33" t="s">
        <v>4</v>
      </c>
      <c r="D26" s="34">
        <v>15424.8</v>
      </c>
    </row>
    <row r="27" spans="1:4" s="31" customFormat="1" ht="15.75" thickBot="1" x14ac:dyDescent="0.3">
      <c r="A27" s="33" t="s">
        <v>52</v>
      </c>
      <c r="B27" s="34">
        <v>6632.66</v>
      </c>
      <c r="C27" s="33" t="s">
        <v>4</v>
      </c>
      <c r="D27" s="34">
        <v>15424.8</v>
      </c>
    </row>
    <row r="28" spans="1:4" ht="43.5" thickBot="1" x14ac:dyDescent="0.3">
      <c r="A28" s="19" t="s">
        <v>16</v>
      </c>
      <c r="B28" s="28">
        <f>SUM(B29:B40)</f>
        <v>38206.230000000003</v>
      </c>
      <c r="C28" s="32" t="s">
        <v>31</v>
      </c>
      <c r="D28" s="22"/>
    </row>
    <row r="29" spans="1:4" s="31" customFormat="1" ht="15.75" thickBot="1" x14ac:dyDescent="0.3">
      <c r="A29" s="33" t="s">
        <v>86</v>
      </c>
      <c r="B29" s="34">
        <v>1622.25</v>
      </c>
      <c r="C29" s="33" t="s">
        <v>30</v>
      </c>
      <c r="D29" s="34">
        <v>1</v>
      </c>
    </row>
    <row r="30" spans="1:4" s="31" customFormat="1" ht="15.75" thickBot="1" x14ac:dyDescent="0.3">
      <c r="A30" s="33" t="s">
        <v>87</v>
      </c>
      <c r="B30" s="34">
        <v>815.09</v>
      </c>
      <c r="C30" s="33" t="s">
        <v>35</v>
      </c>
      <c r="D30" s="34">
        <v>1</v>
      </c>
    </row>
    <row r="31" spans="1:4" s="31" customFormat="1" ht="15.75" thickBot="1" x14ac:dyDescent="0.3">
      <c r="A31" s="33" t="s">
        <v>88</v>
      </c>
      <c r="B31" s="34">
        <v>648.86</v>
      </c>
      <c r="C31" s="33" t="s">
        <v>35</v>
      </c>
      <c r="D31" s="34">
        <v>1</v>
      </c>
    </row>
    <row r="32" spans="1:4" s="31" customFormat="1" ht="15.75" thickBot="1" x14ac:dyDescent="0.3">
      <c r="A32" s="33" t="s">
        <v>89</v>
      </c>
      <c r="B32" s="34">
        <v>14997.44</v>
      </c>
      <c r="C32" s="33" t="s">
        <v>35</v>
      </c>
      <c r="D32" s="34">
        <v>2</v>
      </c>
    </row>
    <row r="33" spans="1:5" s="31" customFormat="1" ht="15.75" thickBot="1" x14ac:dyDescent="0.3">
      <c r="A33" s="33" t="s">
        <v>90</v>
      </c>
      <c r="B33" s="34">
        <v>1152.98</v>
      </c>
      <c r="C33" s="33" t="s">
        <v>30</v>
      </c>
      <c r="D33" s="34">
        <v>2</v>
      </c>
    </row>
    <row r="34" spans="1:5" s="31" customFormat="1" ht="15.75" thickBot="1" x14ac:dyDescent="0.3">
      <c r="A34" s="33" t="s">
        <v>91</v>
      </c>
      <c r="B34" s="34">
        <v>4547.3999999999996</v>
      </c>
      <c r="C34" s="33" t="s">
        <v>5</v>
      </c>
      <c r="D34" s="34">
        <v>15</v>
      </c>
    </row>
    <row r="35" spans="1:5" s="31" customFormat="1" ht="15.75" thickBot="1" x14ac:dyDescent="0.3">
      <c r="A35" s="33" t="s">
        <v>92</v>
      </c>
      <c r="B35" s="34">
        <v>6431.28</v>
      </c>
      <c r="C35" s="33" t="s">
        <v>5</v>
      </c>
      <c r="D35" s="34">
        <v>24</v>
      </c>
    </row>
    <row r="36" spans="1:5" s="31" customFormat="1" ht="15.75" thickBot="1" x14ac:dyDescent="0.3">
      <c r="A36" s="33" t="s">
        <v>93</v>
      </c>
      <c r="B36" s="34">
        <v>550.84</v>
      </c>
      <c r="C36" s="33" t="s">
        <v>5</v>
      </c>
      <c r="D36" s="34">
        <v>4.4000000000000004</v>
      </c>
    </row>
    <row r="37" spans="1:5" s="31" customFormat="1" ht="15.75" thickBot="1" x14ac:dyDescent="0.3">
      <c r="A37" s="33" t="s">
        <v>94</v>
      </c>
      <c r="B37" s="34">
        <v>255.27</v>
      </c>
      <c r="C37" s="33" t="s">
        <v>95</v>
      </c>
      <c r="D37" s="34">
        <v>1</v>
      </c>
    </row>
    <row r="38" spans="1:5" s="31" customFormat="1" ht="15.75" thickBot="1" x14ac:dyDescent="0.3">
      <c r="A38" s="33" t="s">
        <v>38</v>
      </c>
      <c r="B38" s="34">
        <v>4477.3599999999997</v>
      </c>
      <c r="C38" s="33" t="s">
        <v>30</v>
      </c>
      <c r="D38" s="34">
        <v>8</v>
      </c>
    </row>
    <row r="39" spans="1:5" s="31" customFormat="1" ht="15.75" thickBot="1" x14ac:dyDescent="0.3">
      <c r="A39" s="33" t="s">
        <v>40</v>
      </c>
      <c r="B39" s="34">
        <v>489.66</v>
      </c>
      <c r="C39" s="33" t="s">
        <v>30</v>
      </c>
      <c r="D39" s="34">
        <v>1</v>
      </c>
    </row>
    <row r="40" spans="1:5" s="31" customFormat="1" ht="15.75" thickBot="1" x14ac:dyDescent="0.3">
      <c r="A40" s="33" t="s">
        <v>96</v>
      </c>
      <c r="B40" s="34">
        <v>2217.8000000000002</v>
      </c>
      <c r="C40" s="33" t="s">
        <v>30</v>
      </c>
      <c r="D40" s="34">
        <v>2</v>
      </c>
    </row>
    <row r="41" spans="1:5" ht="45" customHeight="1" thickBot="1" x14ac:dyDescent="0.3">
      <c r="A41" s="19" t="s">
        <v>17</v>
      </c>
      <c r="B41" s="28">
        <f>SUM(B42:B56)</f>
        <v>60108.479999999996</v>
      </c>
      <c r="C41" s="32" t="s">
        <v>31</v>
      </c>
      <c r="D41" s="18"/>
      <c r="E41" s="4" t="s">
        <v>3</v>
      </c>
    </row>
    <row r="42" spans="1:5" s="31" customFormat="1" ht="15.75" thickBot="1" x14ac:dyDescent="0.3">
      <c r="A42" s="33" t="s">
        <v>72</v>
      </c>
      <c r="B42" s="34">
        <v>2176.4499999999998</v>
      </c>
      <c r="C42" s="33" t="s">
        <v>32</v>
      </c>
      <c r="D42" s="34">
        <v>1</v>
      </c>
    </row>
    <row r="43" spans="1:5" s="31" customFormat="1" ht="15.75" thickBot="1" x14ac:dyDescent="0.3">
      <c r="A43" s="33" t="s">
        <v>73</v>
      </c>
      <c r="B43" s="34">
        <v>38190.49</v>
      </c>
      <c r="C43" s="33" t="s">
        <v>74</v>
      </c>
      <c r="D43" s="34">
        <v>17.5</v>
      </c>
    </row>
    <row r="44" spans="1:5" s="31" customFormat="1" ht="15.75" thickBot="1" x14ac:dyDescent="0.3">
      <c r="A44" s="33" t="s">
        <v>75</v>
      </c>
      <c r="B44" s="34">
        <v>1117</v>
      </c>
      <c r="C44" s="33" t="s">
        <v>30</v>
      </c>
      <c r="D44" s="34">
        <v>1</v>
      </c>
    </row>
    <row r="45" spans="1:5" s="31" customFormat="1" ht="15.75" thickBot="1" x14ac:dyDescent="0.3">
      <c r="A45" s="33" t="s">
        <v>76</v>
      </c>
      <c r="B45" s="34">
        <v>1810.31</v>
      </c>
      <c r="C45" s="33" t="s">
        <v>77</v>
      </c>
      <c r="D45" s="34">
        <v>1</v>
      </c>
    </row>
    <row r="46" spans="1:5" s="31" customFormat="1" ht="15.75" thickBot="1" x14ac:dyDescent="0.3">
      <c r="A46" s="33" t="s">
        <v>78</v>
      </c>
      <c r="B46" s="34">
        <v>1810.31</v>
      </c>
      <c r="C46" s="33" t="s">
        <v>77</v>
      </c>
      <c r="D46" s="34">
        <v>1</v>
      </c>
    </row>
    <row r="47" spans="1:5" s="31" customFormat="1" ht="15.75" thickBot="1" x14ac:dyDescent="0.3">
      <c r="A47" s="33" t="s">
        <v>79</v>
      </c>
      <c r="B47" s="34">
        <v>1810.31</v>
      </c>
      <c r="C47" s="33" t="s">
        <v>77</v>
      </c>
      <c r="D47" s="34">
        <v>1</v>
      </c>
    </row>
    <row r="48" spans="1:5" s="31" customFormat="1" ht="15.75" thickBot="1" x14ac:dyDescent="0.3">
      <c r="A48" s="33" t="s">
        <v>33</v>
      </c>
      <c r="B48" s="34">
        <v>843.48</v>
      </c>
      <c r="C48" s="33" t="s">
        <v>35</v>
      </c>
      <c r="D48" s="34">
        <v>1</v>
      </c>
    </row>
    <row r="49" spans="1:4" s="31" customFormat="1" ht="15.75" thickBot="1" x14ac:dyDescent="0.3">
      <c r="A49" s="33" t="s">
        <v>34</v>
      </c>
      <c r="B49" s="34">
        <v>3352.29</v>
      </c>
      <c r="C49" s="33" t="s">
        <v>30</v>
      </c>
      <c r="D49" s="34">
        <v>3</v>
      </c>
    </row>
    <row r="50" spans="1:4" s="31" customFormat="1" ht="15.75" thickBot="1" x14ac:dyDescent="0.3">
      <c r="A50" s="33" t="s">
        <v>80</v>
      </c>
      <c r="B50" s="34">
        <v>3399.73</v>
      </c>
      <c r="C50" s="33" t="s">
        <v>77</v>
      </c>
      <c r="D50" s="34">
        <v>1</v>
      </c>
    </row>
    <row r="51" spans="1:4" s="31" customFormat="1" ht="15.75" thickBot="1" x14ac:dyDescent="0.3">
      <c r="A51" s="33" t="s">
        <v>81</v>
      </c>
      <c r="B51" s="34">
        <v>291.04000000000002</v>
      </c>
      <c r="C51" s="33" t="s">
        <v>5</v>
      </c>
      <c r="D51" s="34">
        <v>1</v>
      </c>
    </row>
    <row r="52" spans="1:4" s="31" customFormat="1" ht="15.75" thickBot="1" x14ac:dyDescent="0.3">
      <c r="A52" s="33" t="s">
        <v>85</v>
      </c>
      <c r="B52" s="34">
        <v>847.16</v>
      </c>
      <c r="C52" s="33" t="s">
        <v>30</v>
      </c>
      <c r="D52" s="34">
        <v>1</v>
      </c>
    </row>
    <row r="53" spans="1:4" s="31" customFormat="1" ht="15.75" thickBot="1" x14ac:dyDescent="0.3">
      <c r="A53" s="33" t="s">
        <v>82</v>
      </c>
      <c r="B53" s="34">
        <v>1424.7</v>
      </c>
      <c r="C53" s="33" t="s">
        <v>30</v>
      </c>
      <c r="D53" s="34">
        <v>1</v>
      </c>
    </row>
    <row r="54" spans="1:4" s="31" customFormat="1" ht="15.75" thickBot="1" x14ac:dyDescent="0.3">
      <c r="A54" s="33" t="s">
        <v>83</v>
      </c>
      <c r="B54" s="34">
        <v>1992.07</v>
      </c>
      <c r="C54" s="33" t="s">
        <v>30</v>
      </c>
      <c r="D54" s="34">
        <v>1</v>
      </c>
    </row>
    <row r="55" spans="1:4" s="31" customFormat="1" ht="15.75" thickBot="1" x14ac:dyDescent="0.3">
      <c r="A55" s="33" t="s">
        <v>37</v>
      </c>
      <c r="B55" s="34">
        <v>773</v>
      </c>
      <c r="C55" s="33" t="s">
        <v>30</v>
      </c>
      <c r="D55" s="34">
        <v>1</v>
      </c>
    </row>
    <row r="56" spans="1:4" s="31" customFormat="1" ht="15.75" thickBot="1" x14ac:dyDescent="0.3">
      <c r="A56" s="33" t="s">
        <v>41</v>
      </c>
      <c r="B56" s="34">
        <v>270.14</v>
      </c>
      <c r="C56" s="33" t="s">
        <v>84</v>
      </c>
      <c r="D56" s="34">
        <v>1</v>
      </c>
    </row>
    <row r="57" spans="1:4" ht="28.5" x14ac:dyDescent="0.25">
      <c r="A57" s="19" t="s">
        <v>18</v>
      </c>
      <c r="B57" s="28">
        <v>0</v>
      </c>
      <c r="C57" s="32" t="s">
        <v>31</v>
      </c>
      <c r="D57" s="18"/>
    </row>
    <row r="58" spans="1:4" ht="28.5" x14ac:dyDescent="0.25">
      <c r="A58" s="19" t="s">
        <v>19</v>
      </c>
      <c r="B58" s="28">
        <v>0</v>
      </c>
      <c r="C58" s="32" t="s">
        <v>31</v>
      </c>
      <c r="D58" s="18"/>
    </row>
    <row r="59" spans="1:4" x14ac:dyDescent="0.25">
      <c r="A59" s="19" t="s">
        <v>20</v>
      </c>
      <c r="B59" s="28">
        <v>0</v>
      </c>
      <c r="C59" s="32" t="s">
        <v>31</v>
      </c>
      <c r="D59" s="18"/>
    </row>
    <row r="60" spans="1:4" ht="29.25" thickBot="1" x14ac:dyDescent="0.3">
      <c r="A60" s="19" t="s">
        <v>21</v>
      </c>
      <c r="B60" s="28">
        <f>B61+B62+B63+B64</f>
        <v>57331.96</v>
      </c>
      <c r="C60" s="32" t="s">
        <v>31</v>
      </c>
      <c r="D60" s="18"/>
    </row>
    <row r="61" spans="1:4" s="31" customFormat="1" ht="15.75" thickBot="1" x14ac:dyDescent="0.3">
      <c r="A61" s="33" t="s">
        <v>69</v>
      </c>
      <c r="B61" s="34">
        <v>46115.88</v>
      </c>
      <c r="C61" s="33" t="s">
        <v>4</v>
      </c>
      <c r="D61" s="34">
        <v>12</v>
      </c>
    </row>
    <row r="62" spans="1:4" s="31" customFormat="1" ht="15.75" thickBot="1" x14ac:dyDescent="0.3">
      <c r="A62" s="33" t="s">
        <v>36</v>
      </c>
      <c r="B62" s="34">
        <v>3126.42</v>
      </c>
      <c r="C62" s="33" t="s">
        <v>5</v>
      </c>
      <c r="D62" s="34">
        <v>6</v>
      </c>
    </row>
    <row r="63" spans="1:4" s="31" customFormat="1" ht="15.75" thickBot="1" x14ac:dyDescent="0.3">
      <c r="A63" s="33" t="s">
        <v>39</v>
      </c>
      <c r="B63" s="34">
        <v>496.66</v>
      </c>
      <c r="C63" s="33" t="s">
        <v>4</v>
      </c>
      <c r="D63" s="34">
        <v>1.8</v>
      </c>
    </row>
    <row r="64" spans="1:4" s="31" customFormat="1" ht="15.75" thickBot="1" x14ac:dyDescent="0.3">
      <c r="A64" s="33" t="s">
        <v>70</v>
      </c>
      <c r="B64" s="34">
        <v>7593</v>
      </c>
      <c r="C64" s="33" t="s">
        <v>71</v>
      </c>
      <c r="D64" s="34">
        <v>10</v>
      </c>
    </row>
    <row r="65" spans="1:4" ht="29.25" thickBot="1" x14ac:dyDescent="0.3">
      <c r="A65" s="19" t="s">
        <v>22</v>
      </c>
      <c r="B65" s="28">
        <f>B67+B66</f>
        <v>9177.7599999999984</v>
      </c>
      <c r="C65" s="32" t="s">
        <v>31</v>
      </c>
      <c r="D65" s="18"/>
    </row>
    <row r="66" spans="1:4" s="31" customFormat="1" ht="15.75" thickBot="1" x14ac:dyDescent="0.3">
      <c r="A66" s="33" t="s">
        <v>53</v>
      </c>
      <c r="B66" s="34">
        <v>4241.82</v>
      </c>
      <c r="C66" s="33" t="s">
        <v>4</v>
      </c>
      <c r="D66" s="34">
        <v>15424.8</v>
      </c>
    </row>
    <row r="67" spans="1:4" s="31" customFormat="1" ht="15.75" thickBot="1" x14ac:dyDescent="0.3">
      <c r="A67" s="33" t="s">
        <v>54</v>
      </c>
      <c r="B67" s="34">
        <v>4935.9399999999996</v>
      </c>
      <c r="C67" s="33" t="s">
        <v>4</v>
      </c>
      <c r="D67" s="34">
        <v>15424.8</v>
      </c>
    </row>
    <row r="68" spans="1:4" ht="29.25" thickBot="1" x14ac:dyDescent="0.3">
      <c r="A68" s="19" t="s">
        <v>23</v>
      </c>
      <c r="B68" s="28">
        <f>B69+B70</f>
        <v>32515.48</v>
      </c>
      <c r="C68" s="32" t="s">
        <v>31</v>
      </c>
      <c r="D68" s="18"/>
    </row>
    <row r="69" spans="1:4" s="31" customFormat="1" ht="15.75" thickBot="1" x14ac:dyDescent="0.3">
      <c r="A69" s="33" t="s">
        <v>55</v>
      </c>
      <c r="B69" s="34">
        <v>15548.2</v>
      </c>
      <c r="C69" s="33" t="s">
        <v>4</v>
      </c>
      <c r="D69" s="34">
        <v>15424.8</v>
      </c>
    </row>
    <row r="70" spans="1:4" s="31" customFormat="1" ht="15.75" thickBot="1" x14ac:dyDescent="0.3">
      <c r="A70" s="33" t="s">
        <v>56</v>
      </c>
      <c r="B70" s="34">
        <v>16967.28</v>
      </c>
      <c r="C70" s="33" t="s">
        <v>4</v>
      </c>
      <c r="D70" s="34">
        <v>15424.8</v>
      </c>
    </row>
    <row r="71" spans="1:4" ht="29.25" thickBot="1" x14ac:dyDescent="0.3">
      <c r="A71" s="19" t="s">
        <v>24</v>
      </c>
      <c r="B71" s="28">
        <f>B72</f>
        <v>2675.92</v>
      </c>
      <c r="C71" s="32" t="s">
        <v>31</v>
      </c>
      <c r="D71" s="18"/>
    </row>
    <row r="72" spans="1:4" s="31" customFormat="1" ht="15.75" thickBot="1" x14ac:dyDescent="0.3">
      <c r="A72" s="33" t="s">
        <v>68</v>
      </c>
      <c r="B72" s="34">
        <v>2675.92</v>
      </c>
      <c r="C72" s="33" t="s">
        <v>4</v>
      </c>
      <c r="D72" s="34">
        <v>1612</v>
      </c>
    </row>
    <row r="73" spans="1:4" ht="43.5" thickBot="1" x14ac:dyDescent="0.3">
      <c r="A73" s="19" t="s">
        <v>25</v>
      </c>
      <c r="B73" s="28">
        <f>SUM(B74:B78)</f>
        <v>99834.790000000008</v>
      </c>
      <c r="C73" s="32" t="s">
        <v>31</v>
      </c>
      <c r="D73" s="18"/>
    </row>
    <row r="74" spans="1:4" s="31" customFormat="1" ht="15.75" thickBot="1" x14ac:dyDescent="0.3">
      <c r="A74" s="33" t="s">
        <v>57</v>
      </c>
      <c r="B74" s="34">
        <v>262.22000000000003</v>
      </c>
      <c r="C74" s="33" t="s">
        <v>4</v>
      </c>
      <c r="D74" s="34">
        <v>15424.8</v>
      </c>
    </row>
    <row r="75" spans="1:4" s="31" customFormat="1" ht="15.75" thickBot="1" x14ac:dyDescent="0.3">
      <c r="A75" s="33" t="s">
        <v>97</v>
      </c>
      <c r="B75" s="34">
        <v>262.22000000000003</v>
      </c>
      <c r="C75" s="33" t="s">
        <v>4</v>
      </c>
      <c r="D75" s="34">
        <v>15424.8</v>
      </c>
    </row>
    <row r="76" spans="1:4" s="31" customFormat="1" ht="15.75" thickBot="1" x14ac:dyDescent="0.3">
      <c r="A76" s="33" t="s">
        <v>98</v>
      </c>
      <c r="B76" s="34">
        <v>4448.8</v>
      </c>
      <c r="C76" s="33" t="s">
        <v>4</v>
      </c>
      <c r="D76" s="34">
        <v>830</v>
      </c>
    </row>
    <row r="77" spans="1:4" s="31" customFormat="1" ht="15.75" thickBot="1" x14ac:dyDescent="0.3">
      <c r="A77" s="33" t="s">
        <v>58</v>
      </c>
      <c r="B77" s="34">
        <v>46522.39</v>
      </c>
      <c r="C77" s="33" t="s">
        <v>4</v>
      </c>
      <c r="D77" s="34">
        <v>15425.2</v>
      </c>
    </row>
    <row r="78" spans="1:4" s="31" customFormat="1" ht="15.75" thickBot="1" x14ac:dyDescent="0.3">
      <c r="A78" s="33" t="s">
        <v>99</v>
      </c>
      <c r="B78" s="34">
        <v>48339.16</v>
      </c>
      <c r="C78" s="33" t="s">
        <v>4</v>
      </c>
      <c r="D78" s="34">
        <v>14429.6</v>
      </c>
    </row>
    <row r="79" spans="1:4" x14ac:dyDescent="0.25">
      <c r="A79" s="19" t="s">
        <v>26</v>
      </c>
      <c r="B79" s="28">
        <f>B80</f>
        <v>3600</v>
      </c>
      <c r="C79" s="32" t="s">
        <v>31</v>
      </c>
      <c r="D79" s="18"/>
    </row>
    <row r="80" spans="1:4" ht="30" x14ac:dyDescent="0.25">
      <c r="A80" s="23" t="s">
        <v>7</v>
      </c>
      <c r="B80" s="29">
        <f>D80*5*12</f>
        <v>3600</v>
      </c>
      <c r="C80" s="24" t="s">
        <v>6</v>
      </c>
      <c r="D80" s="20">
        <v>60</v>
      </c>
    </row>
    <row r="81" spans="1:4" x14ac:dyDescent="0.25">
      <c r="A81" s="16" t="s">
        <v>59</v>
      </c>
      <c r="B81" s="28">
        <f>B13+B16+B19+B20+B28+B41+B57+B58+B59+B60+B65+B68+B71+B73</f>
        <v>525244.85</v>
      </c>
      <c r="C81" s="32" t="s">
        <v>31</v>
      </c>
      <c r="D81" s="18"/>
    </row>
    <row r="82" spans="1:4" x14ac:dyDescent="0.25">
      <c r="A82" s="16" t="s">
        <v>60</v>
      </c>
      <c r="B82" s="28">
        <f>B81*1.2+B79</f>
        <v>633893.81999999995</v>
      </c>
      <c r="C82" s="32" t="s">
        <v>31</v>
      </c>
      <c r="D82" s="18"/>
    </row>
    <row r="83" spans="1:4" x14ac:dyDescent="0.25">
      <c r="A83" s="16" t="s">
        <v>61</v>
      </c>
      <c r="B83" s="28">
        <f>B4+B6+B9-B82</f>
        <v>-532311.54799999984</v>
      </c>
      <c r="C83" s="32" t="s">
        <v>31</v>
      </c>
      <c r="D83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8</vt:lpstr>
      <vt:lpstr>'Украинский бульвар, д. 8'!Область_печати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2020-09-21T02:52:24Z</cp:lastPrinted>
  <dcterms:created xsi:type="dcterms:W3CDTF">2016-03-18T02:51:51Z</dcterms:created>
  <dcterms:modified xsi:type="dcterms:W3CDTF">2023-03-09T05:34:49Z</dcterms:modified>
</cp:coreProperties>
</file>